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4\Desktop\My Documents\01-JR PRIVIGEN\"/>
    </mc:Choice>
  </mc:AlternateContent>
  <bookViews>
    <workbookView xWindow="0" yWindow="0" windowWidth="20160" windowHeight="8736" tabRatio="705"/>
  </bookViews>
  <sheets>
    <sheet name="ZDRAVILO" sheetId="1" r:id="rId1"/>
  </sheets>
  <definedNames>
    <definedName name="_xlnm._FilterDatabase" localSheetId="0" hidden="1">ZDRAVILO!$A$8:$P$11</definedName>
    <definedName name="_xlnm.Print_Area" localSheetId="0">ZDRAVILO!$A$1:$P$12</definedName>
    <definedName name="_xlnm.Print_Titles" localSheetId="0">ZDRAVILO!$8:$8</definedName>
  </definedNames>
  <calcPr calcId="152511"/>
</workbook>
</file>

<file path=xl/calcChain.xml><?xml version="1.0" encoding="utf-8"?>
<calcChain xmlns="http://schemas.openxmlformats.org/spreadsheetml/2006/main">
  <c r="L10" i="1" l="1"/>
  <c r="O10" i="1" s="1"/>
  <c r="P10" i="1" s="1"/>
  <c r="P11" i="1" l="1"/>
</calcChain>
</file>

<file path=xl/sharedStrings.xml><?xml version="1.0" encoding="utf-8"?>
<sst xmlns="http://schemas.openxmlformats.org/spreadsheetml/2006/main" count="47" uniqueCount="47">
  <si>
    <t>ZAŠČITENO IME ZDRAVILA</t>
  </si>
  <si>
    <t>PROIZVAJALEC</t>
  </si>
  <si>
    <t>DDV V %</t>
  </si>
  <si>
    <t>% POPUSTA</t>
  </si>
  <si>
    <t xml:space="preserve">KONČNA PONUDBENA VREDNOST </t>
  </si>
  <si>
    <t>NAROČNIK</t>
  </si>
  <si>
    <t>UNIVERZITETNI KLINIČNI CENTER LJUBLJANA</t>
  </si>
  <si>
    <t>Zaloška cesta 2, 1525 LJUBLJANA</t>
  </si>
  <si>
    <t>PZR: 01100-6030277894</t>
  </si>
  <si>
    <t>ID ŠT. ZA DDV: SI52111776</t>
  </si>
  <si>
    <t xml:space="preserve">ŠT. SKLOPA </t>
  </si>
  <si>
    <t>ENOTA MERE (EM)</t>
  </si>
  <si>
    <t xml:space="preserve">OPIS PONUJENEGA PAKIRANJA </t>
  </si>
  <si>
    <t>CENA/EM  S POPUSTOM IN DDV</t>
  </si>
  <si>
    <t>CENA/EM BREZ DDV</t>
  </si>
  <si>
    <t>OKVIRNA LETNA KOLIČINA /EM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</si>
  <si>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</si>
  <si>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</si>
  <si>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</si>
  <si>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</si>
  <si>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</si>
  <si>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</si>
  <si>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</si>
  <si>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</si>
  <si>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</si>
  <si>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</si>
  <si>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</si>
  <si>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</si>
  <si>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</si>
  <si>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</si>
  <si>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</si>
  <si>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PONUDNIK:</t>
  </si>
  <si>
    <t>NASLOV:</t>
  </si>
  <si>
    <t>TR PRI BANKI:</t>
  </si>
  <si>
    <t>ŠT.:</t>
  </si>
  <si>
    <t>ID ŠT. ZA DDV:</t>
  </si>
  <si>
    <t>ŠT. PONUDBE:</t>
  </si>
  <si>
    <t>SKUPAJ KONČNA PONUDBENA VREDNOST ZA SKLOP 1</t>
  </si>
  <si>
    <t xml:space="preserve">NACIONALNA ŠIFRA </t>
  </si>
  <si>
    <r>
      <t xml:space="preserve">CENA/SC BREZ DDV (veljavna cena na debelo na </t>
    </r>
    <r>
      <rPr>
        <b/>
        <sz val="10"/>
        <color rgb="FFFF0000"/>
        <rFont val="Arial Narrow"/>
        <family val="2"/>
        <charset val="238"/>
      </rPr>
      <t>dan 15.3.2018)</t>
    </r>
  </si>
  <si>
    <t>PRIVIGEN 100mg/ml rzt inf 100ml BEHR</t>
  </si>
  <si>
    <t xml:space="preserve">Ime zdravila </t>
  </si>
  <si>
    <t>Nelastniško ime zdravila in farmacevtska oblika</t>
  </si>
  <si>
    <t>humani imunoglobulini za intravaskularno aplikacijo; raztopina za intravensko infundiranje, steklenička z 10g humanega polispecifičnega imunoglobulina</t>
  </si>
  <si>
    <t>P=ExO</t>
  </si>
  <si>
    <r>
      <t>PAKIRANJE / PRETVORNIK (</t>
    </r>
    <r>
      <rPr>
        <b/>
        <sz val="10"/>
        <color rgb="FFFF0000"/>
        <rFont val="Arial Narrow"/>
        <family val="2"/>
        <charset val="238"/>
      </rPr>
      <t>vpisuje se numerični podatek)</t>
    </r>
  </si>
  <si>
    <t>KOS= STEKLENIČKA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</si>
</sst>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0070C0"/>
      <name val="Arial Narrow"/>
      <family val="2"/>
      <charset val="238"/>
    </font>
    <font>
      <sz val="10"/>
      <color rgb="FF0070C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61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3" fontId="3" fillId="0" borderId="0" xfId="0" applyNumberFormat="1" applyFont="1" applyFill="1"/>
    <xf numFmtId="0" fontId="3" fillId="0" borderId="0" xfId="0" applyFont="1" applyFill="1" applyAlignment="1">
      <alignment horizontal="right"/>
    </xf>
    <xf numFmtId="3" fontId="7" fillId="2" borderId="1" xfId="0" applyNumberFormat="1" applyFont="1" applyFill="1" applyBorder="1" applyAlignment="1">
      <alignment horizontal="center" wrapText="1"/>
    </xf>
    <xf numFmtId="0" fontId="7" fillId="2" borderId="1" xfId="1" applyNumberFormat="1" applyFont="1" applyFill="1" applyBorder="1" applyAlignment="1" applyProtection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right"/>
    </xf>
    <xf numFmtId="0" fontId="2" fillId="2" borderId="2" xfId="0" applyFont="1" applyFill="1" applyBorder="1"/>
    <xf numFmtId="4" fontId="2" fillId="2" borderId="2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0" fontId="3" fillId="3" borderId="0" xfId="0" applyFont="1" applyFill="1"/>
    <xf numFmtId="3" fontId="3" fillId="2" borderId="0" xfId="0" applyNumberFormat="1" applyFont="1" applyFill="1" applyAlignment="1">
      <alignment horizontal="center"/>
    </xf>
    <xf numFmtId="0" fontId="3" fillId="3" borderId="0" xfId="0" applyFont="1" applyFill="1" applyAlignment="1">
      <alignment wrapText="1"/>
    </xf>
    <xf numFmtId="3" fontId="3" fillId="2" borderId="0" xfId="0" applyNumberFormat="1" applyFont="1" applyFill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4" fontId="7" fillId="2" borderId="1" xfId="0" applyNumberFormat="1" applyFont="1" applyFill="1" applyBorder="1" applyAlignment="1">
      <alignment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3" fillId="2" borderId="1" xfId="3" applyFont="1" applyFill="1" applyBorder="1" applyAlignment="1">
      <alignment horizontal="left" vertical="center" wrapText="1"/>
    </xf>
    <xf numFmtId="3" fontId="3" fillId="2" borderId="1" xfId="3" applyNumberFormat="1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</cellXfs>
  <cellStyles count="4">
    <cellStyle name="Navadno" xfId="0" builtinId="0"/>
    <cellStyle name="Navadno_List1" xfId="3"/>
    <cellStyle name="Vejica 2" xfId="2"/>
    <cellStyle name="Vejica_ZDRAVILA TAB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topLeftCell="C1" zoomScale="85" zoomScaleNormal="85" workbookViewId="0">
      <selection activeCell="N10" sqref="N10"/>
    </sheetView>
  </sheetViews>
  <sheetFormatPr defaultColWidth="9.109375" defaultRowHeight="13.8" x14ac:dyDescent="0.3"/>
  <cols>
    <col min="1" max="1" width="7.5546875" style="26" customWidth="1"/>
    <col min="2" max="2" width="25.77734375" style="41" customWidth="1"/>
    <col min="3" max="3" width="29.21875" style="41" customWidth="1"/>
    <col min="4" max="4" width="11.6640625" style="47" customWidth="1"/>
    <col min="5" max="5" width="9.6640625" style="45" customWidth="1"/>
    <col min="6" max="6" width="24" style="44" customWidth="1"/>
    <col min="7" max="7" width="13.88671875" style="42" customWidth="1"/>
    <col min="8" max="8" width="12.109375" style="42" customWidth="1"/>
    <col min="9" max="9" width="18" style="42" customWidth="1"/>
    <col min="10" max="10" width="11.33203125" style="38" customWidth="1"/>
    <col min="11" max="11" width="11.88671875" style="39" customWidth="1"/>
    <col min="12" max="12" width="10.6640625" style="40" customWidth="1"/>
    <col min="13" max="14" width="9.109375" style="38" customWidth="1"/>
    <col min="15" max="15" width="12.109375" style="40" customWidth="1"/>
    <col min="16" max="16" width="12.88671875" style="40" customWidth="1"/>
    <col min="17" max="16384" width="9.109375" style="40"/>
  </cols>
  <sheetData>
    <row r="1" spans="1:16" s="11" customFormat="1" x14ac:dyDescent="0.3">
      <c r="A1" s="6"/>
      <c r="B1" s="7" t="s">
        <v>5</v>
      </c>
      <c r="C1" s="8" t="s">
        <v>6</v>
      </c>
      <c r="D1" s="7"/>
      <c r="E1" s="17" t="s">
        <v>31</v>
      </c>
      <c r="G1" s="9"/>
      <c r="H1" s="56"/>
      <c r="I1" s="56"/>
      <c r="J1" s="56"/>
      <c r="K1" s="56"/>
      <c r="L1" s="56"/>
      <c r="M1" s="56"/>
      <c r="N1" s="10"/>
    </row>
    <row r="2" spans="1:16" s="11" customFormat="1" x14ac:dyDescent="0.3">
      <c r="A2" s="6"/>
      <c r="B2" s="12"/>
      <c r="C2" s="13" t="s">
        <v>7</v>
      </c>
      <c r="D2" s="12"/>
      <c r="E2" s="16" t="s">
        <v>32</v>
      </c>
      <c r="G2" s="14"/>
      <c r="H2" s="60"/>
      <c r="I2" s="60"/>
      <c r="J2" s="60"/>
      <c r="K2" s="60"/>
      <c r="L2" s="60"/>
      <c r="M2" s="6"/>
      <c r="N2" s="6"/>
    </row>
    <row r="3" spans="1:16" s="11" customFormat="1" x14ac:dyDescent="0.3">
      <c r="A3" s="6"/>
      <c r="B3" s="12"/>
      <c r="C3" s="15" t="s">
        <v>8</v>
      </c>
      <c r="D3" s="12"/>
      <c r="E3" s="11" t="s">
        <v>33</v>
      </c>
      <c r="G3" s="14"/>
      <c r="H3" s="60"/>
      <c r="I3" s="60"/>
      <c r="J3" s="60"/>
      <c r="K3" s="60"/>
      <c r="L3" s="60"/>
      <c r="M3" s="6"/>
      <c r="N3" s="6"/>
    </row>
    <row r="4" spans="1:16" s="11" customFormat="1" x14ac:dyDescent="0.3">
      <c r="A4" s="6"/>
      <c r="B4" s="12"/>
      <c r="C4" s="15" t="s">
        <v>9</v>
      </c>
      <c r="D4" s="12"/>
      <c r="E4" s="11" t="s">
        <v>34</v>
      </c>
      <c r="G4" s="14"/>
      <c r="H4" s="60"/>
      <c r="I4" s="60"/>
      <c r="J4" s="60"/>
      <c r="K4" s="60"/>
      <c r="L4" s="60"/>
      <c r="M4" s="6"/>
      <c r="N4" s="6"/>
    </row>
    <row r="5" spans="1:16" s="11" customFormat="1" x14ac:dyDescent="0.3">
      <c r="A5" s="6"/>
      <c r="B5" s="12"/>
      <c r="C5" s="12"/>
      <c r="D5" s="12"/>
      <c r="E5" s="11" t="s">
        <v>35</v>
      </c>
      <c r="G5" s="14"/>
      <c r="H5" s="60"/>
      <c r="I5" s="60"/>
      <c r="J5" s="60"/>
      <c r="K5" s="60"/>
      <c r="L5" s="60"/>
      <c r="M5" s="6"/>
      <c r="N5" s="6"/>
    </row>
    <row r="6" spans="1:16" s="11" customFormat="1" x14ac:dyDescent="0.3">
      <c r="A6" s="6"/>
      <c r="B6" s="12"/>
      <c r="C6" s="12"/>
      <c r="D6" s="12"/>
      <c r="E6" s="11" t="s">
        <v>36</v>
      </c>
      <c r="G6" s="14"/>
      <c r="H6" s="60"/>
      <c r="I6" s="60"/>
      <c r="J6" s="60"/>
      <c r="K6" s="60"/>
      <c r="L6" s="60"/>
      <c r="M6" s="6"/>
      <c r="N6" s="6"/>
    </row>
    <row r="7" spans="1:16" s="11" customFormat="1" ht="28.8" customHeight="1" x14ac:dyDescent="0.3">
      <c r="A7" s="6"/>
      <c r="B7" s="12"/>
      <c r="C7" s="12"/>
      <c r="E7" s="10"/>
      <c r="F7" s="15"/>
      <c r="H7" s="18"/>
      <c r="J7" s="6"/>
      <c r="K7" s="19"/>
      <c r="M7" s="6"/>
      <c r="N7" s="6"/>
    </row>
    <row r="8" spans="1:16" s="4" customFormat="1" ht="69" x14ac:dyDescent="0.25">
      <c r="A8" s="1" t="s">
        <v>10</v>
      </c>
      <c r="B8" s="2" t="s">
        <v>42</v>
      </c>
      <c r="C8" s="2" t="s">
        <v>41</v>
      </c>
      <c r="D8" s="1" t="s">
        <v>11</v>
      </c>
      <c r="E8" s="3" t="s">
        <v>15</v>
      </c>
      <c r="F8" s="5" t="s">
        <v>0</v>
      </c>
      <c r="G8" s="5" t="s">
        <v>1</v>
      </c>
      <c r="H8" s="5" t="s">
        <v>38</v>
      </c>
      <c r="I8" s="5" t="s">
        <v>12</v>
      </c>
      <c r="J8" s="5" t="s">
        <v>45</v>
      </c>
      <c r="K8" s="5" t="s">
        <v>39</v>
      </c>
      <c r="L8" s="1" t="s">
        <v>14</v>
      </c>
      <c r="M8" s="5" t="s">
        <v>3</v>
      </c>
      <c r="N8" s="5" t="s">
        <v>2</v>
      </c>
      <c r="O8" s="1" t="s">
        <v>13</v>
      </c>
      <c r="P8" s="1" t="s">
        <v>4</v>
      </c>
    </row>
    <row r="9" spans="1:16" s="25" customFormat="1" x14ac:dyDescent="0.3">
      <c r="A9" s="20" t="s">
        <v>16</v>
      </c>
      <c r="B9" s="21" t="s">
        <v>17</v>
      </c>
      <c r="C9" s="21" t="s">
        <v>18</v>
      </c>
      <c r="D9" s="21" t="s">
        <v>19</v>
      </c>
      <c r="E9" s="20" t="s">
        <v>20</v>
      </c>
      <c r="F9" s="22" t="s">
        <v>21</v>
      </c>
      <c r="G9" s="23" t="s">
        <v>22</v>
      </c>
      <c r="H9" s="22" t="s">
        <v>23</v>
      </c>
      <c r="I9" s="22" t="s">
        <v>24</v>
      </c>
      <c r="J9" s="22" t="s">
        <v>25</v>
      </c>
      <c r="K9" s="22" t="s">
        <v>26</v>
      </c>
      <c r="L9" s="24" t="s">
        <v>27</v>
      </c>
      <c r="M9" s="22" t="s">
        <v>28</v>
      </c>
      <c r="N9" s="22" t="s">
        <v>29</v>
      </c>
      <c r="O9" s="24" t="s">
        <v>30</v>
      </c>
      <c r="P9" s="24" t="s">
        <v>44</v>
      </c>
    </row>
    <row r="10" spans="1:16" s="49" customFormat="1" ht="81.599999999999994" customHeight="1" x14ac:dyDescent="0.25">
      <c r="A10" s="55">
        <v>1</v>
      </c>
      <c r="B10" s="53" t="s">
        <v>43</v>
      </c>
      <c r="C10" s="53" t="s">
        <v>40</v>
      </c>
      <c r="D10" s="53" t="s">
        <v>46</v>
      </c>
      <c r="E10" s="54">
        <v>400</v>
      </c>
      <c r="F10" s="48"/>
      <c r="G10" s="48"/>
      <c r="H10" s="48"/>
      <c r="I10" s="48"/>
      <c r="J10" s="46"/>
      <c r="K10" s="51"/>
      <c r="L10" s="52" t="e">
        <f>K10/J10</f>
        <v>#DIV/0!</v>
      </c>
      <c r="M10" s="46"/>
      <c r="N10" s="46"/>
      <c r="O10" s="50" t="e">
        <f>(L10-(L10*M10)/100)-N10*(L10-(L10*M10/100))/100</f>
        <v>#DIV/0!</v>
      </c>
      <c r="P10" s="50" t="e">
        <f>E10*O10</f>
        <v>#DIV/0!</v>
      </c>
    </row>
    <row r="11" spans="1:16" s="36" customFormat="1" ht="30" customHeight="1" thickBot="1" x14ac:dyDescent="0.35">
      <c r="A11" s="27" t="s">
        <v>37</v>
      </c>
      <c r="B11" s="27"/>
      <c r="C11" s="27"/>
      <c r="D11" s="28"/>
      <c r="E11" s="29"/>
      <c r="F11" s="30"/>
      <c r="G11" s="30"/>
      <c r="H11" s="31"/>
      <c r="I11" s="31"/>
      <c r="J11" s="32"/>
      <c r="K11" s="33"/>
      <c r="L11" s="34"/>
      <c r="M11" s="32"/>
      <c r="N11" s="32"/>
      <c r="O11" s="34"/>
      <c r="P11" s="35" t="e">
        <f>SUM(P10:P10)</f>
        <v>#DIV/0!</v>
      </c>
    </row>
    <row r="12" spans="1:16" ht="12" customHeight="1" thickTop="1" x14ac:dyDescent="0.3">
      <c r="A12" s="57"/>
      <c r="B12" s="57"/>
      <c r="C12" s="57"/>
      <c r="D12" s="57"/>
      <c r="E12" s="57"/>
      <c r="F12" s="57"/>
      <c r="G12" s="57"/>
      <c r="H12" s="57"/>
      <c r="I12" s="37"/>
    </row>
    <row r="13" spans="1:16" ht="12" customHeight="1" x14ac:dyDescent="0.3">
      <c r="E13" s="59"/>
      <c r="F13" s="59"/>
      <c r="G13" s="59"/>
    </row>
    <row r="14" spans="1:16" ht="12" customHeight="1" x14ac:dyDescent="0.3">
      <c r="E14" s="43"/>
    </row>
    <row r="15" spans="1:16" ht="12" customHeight="1" x14ac:dyDescent="0.3">
      <c r="E15" s="26"/>
      <c r="F15" s="42"/>
    </row>
    <row r="16" spans="1:16" ht="12" customHeight="1" x14ac:dyDescent="0.3">
      <c r="E16" s="43"/>
    </row>
    <row r="17" spans="1:9" ht="12" customHeight="1" x14ac:dyDescent="0.3">
      <c r="A17" s="58"/>
      <c r="B17" s="58"/>
      <c r="C17" s="58"/>
      <c r="D17" s="58"/>
      <c r="E17" s="58"/>
      <c r="F17" s="58"/>
      <c r="G17" s="58"/>
      <c r="H17" s="58"/>
      <c r="I17" s="58"/>
    </row>
    <row r="18" spans="1:9" ht="12" customHeight="1" x14ac:dyDescent="0.3">
      <c r="E18" s="43"/>
    </row>
    <row r="19" spans="1:9" ht="12" customHeight="1" x14ac:dyDescent="0.3">
      <c r="E19" s="43"/>
    </row>
    <row r="20" spans="1:9" x14ac:dyDescent="0.3">
      <c r="E20" s="43"/>
    </row>
    <row r="21" spans="1:9" x14ac:dyDescent="0.3">
      <c r="E21" s="43"/>
    </row>
    <row r="22" spans="1:9" x14ac:dyDescent="0.3">
      <c r="E22" s="43"/>
    </row>
    <row r="23" spans="1:9" x14ac:dyDescent="0.3">
      <c r="E23" s="43"/>
    </row>
    <row r="24" spans="1:9" x14ac:dyDescent="0.3">
      <c r="E24" s="43"/>
    </row>
    <row r="25" spans="1:9" x14ac:dyDescent="0.3">
      <c r="E25" s="43"/>
    </row>
    <row r="26" spans="1:9" x14ac:dyDescent="0.3">
      <c r="E26" s="43"/>
    </row>
    <row r="27" spans="1:9" x14ac:dyDescent="0.3">
      <c r="E27" s="43"/>
    </row>
    <row r="28" spans="1:9" x14ac:dyDescent="0.3">
      <c r="E28" s="43"/>
    </row>
    <row r="29" spans="1:9" x14ac:dyDescent="0.3">
      <c r="E29" s="43"/>
    </row>
    <row r="30" spans="1:9" x14ac:dyDescent="0.3">
      <c r="E30" s="43"/>
    </row>
    <row r="31" spans="1:9" x14ac:dyDescent="0.3">
      <c r="E31" s="43"/>
    </row>
    <row r="32" spans="1:9" x14ac:dyDescent="0.3">
      <c r="E32" s="43"/>
    </row>
    <row r="33" spans="5:5" x14ac:dyDescent="0.3">
      <c r="E33" s="43"/>
    </row>
    <row r="34" spans="5:5" x14ac:dyDescent="0.3">
      <c r="E34" s="43"/>
    </row>
    <row r="35" spans="5:5" x14ac:dyDescent="0.3">
      <c r="E35" s="43"/>
    </row>
    <row r="36" spans="5:5" x14ac:dyDescent="0.3">
      <c r="E36" s="43"/>
    </row>
    <row r="37" spans="5:5" x14ac:dyDescent="0.3">
      <c r="E37" s="43"/>
    </row>
    <row r="38" spans="5:5" x14ac:dyDescent="0.3">
      <c r="E38" s="43"/>
    </row>
    <row r="39" spans="5:5" x14ac:dyDescent="0.3">
      <c r="E39" s="43"/>
    </row>
    <row r="40" spans="5:5" x14ac:dyDescent="0.3">
      <c r="E40" s="43"/>
    </row>
    <row r="41" spans="5:5" x14ac:dyDescent="0.3">
      <c r="E41" s="43"/>
    </row>
    <row r="42" spans="5:5" x14ac:dyDescent="0.3">
      <c r="E42" s="43"/>
    </row>
    <row r="43" spans="5:5" x14ac:dyDescent="0.3">
      <c r="E43" s="43"/>
    </row>
    <row r="44" spans="5:5" x14ac:dyDescent="0.3">
      <c r="E44" s="43"/>
    </row>
    <row r="45" spans="5:5" x14ac:dyDescent="0.3">
      <c r="E45" s="43"/>
    </row>
    <row r="46" spans="5:5" x14ac:dyDescent="0.3">
      <c r="E46" s="43"/>
    </row>
  </sheetData>
  <autoFilter ref="A8:P11"/>
  <sortState ref="A10:P363">
    <sortCondition ref="A10:A363"/>
  </sortState>
  <mergeCells count="9">
    <mergeCell ref="H1:M1"/>
    <mergeCell ref="A12:H12"/>
    <mergeCell ref="A17:I17"/>
    <mergeCell ref="E13:G13"/>
    <mergeCell ref="H2:L2"/>
    <mergeCell ref="H3:L3"/>
    <mergeCell ref="H4:L4"/>
    <mergeCell ref="H5:L5"/>
    <mergeCell ref="H6:L6"/>
  </mergeCells>
  <phoneticPr fontId="4" type="noConversion"/>
  <pageMargins left="0.19685039370078741" right="0.19685039370078741" top="0.62992125984251968" bottom="0.47244094488188981" header="0.31496062992125984" footer="0"/>
  <pageSetup paperSize="8" scale="99" fitToHeight="20" orientation="landscape" horizontalDpi="4294967294" verticalDpi="4294967294" r:id="rId1"/>
  <headerFooter alignWithMargins="0">
    <oddHeader>&amp;L&amp;"Arial,Krepko"&amp;9UKCL - JR ZA NAKUP ZDRAVIL&amp;R&amp;9OBRAZEC 4 - PREDRAČUN</oddHeader>
    <oddFooter>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ZDRAVILO</vt:lpstr>
      <vt:lpstr>ZDRAVILO!Področje_tiskanja</vt:lpstr>
      <vt:lpstr>ZDRAVILO!Tiskanje_naslovov</vt:lpstr>
    </vt:vector>
  </TitlesOfParts>
  <Company>kclj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kcks14</dc:creator>
  <cp:lastModifiedBy>Petra Samsa</cp:lastModifiedBy>
  <cp:lastPrinted>2018-02-05T10:36:57Z</cp:lastPrinted>
  <dcterms:created xsi:type="dcterms:W3CDTF">2010-06-28T12:20:49Z</dcterms:created>
  <dcterms:modified xsi:type="dcterms:W3CDTF">2018-03-28T12:20:57Z</dcterms:modified>
</cp:coreProperties>
</file>